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ÁREA TÉCNICA- COMPRAS-CONTRATACIÓN\LIMPIEZA VALENCIA Y MIRANDA\COFRE\ANEXOS\"/>
    </mc:Choice>
  </mc:AlternateContent>
  <bookViews>
    <workbookView xWindow="-15" yWindow="225" windowWidth="12120" windowHeight="8700"/>
  </bookViews>
  <sheets>
    <sheet name="MIRANDA DE EBRO" sheetId="4" r:id="rId1"/>
  </sheets>
  <definedNames>
    <definedName name="_xlnm.Print_Area" localSheetId="0">'MIRANDA DE EBRO'!$B$1:$P$32</definedName>
  </definedNames>
  <calcPr calcId="162913"/>
</workbook>
</file>

<file path=xl/calcChain.xml><?xml version="1.0" encoding="utf-8"?>
<calcChain xmlns="http://schemas.openxmlformats.org/spreadsheetml/2006/main">
  <c r="K12" i="4" l="1"/>
  <c r="K10" i="4"/>
  <c r="L9" i="4"/>
  <c r="L12" i="4" l="1"/>
  <c r="J9" i="4" l="1"/>
  <c r="H9" i="4"/>
  <c r="F9" i="4"/>
  <c r="D9" i="4"/>
  <c r="K9" i="4" l="1"/>
  <c r="L10" i="4" l="1"/>
</calcChain>
</file>

<file path=xl/sharedStrings.xml><?xml version="1.0" encoding="utf-8"?>
<sst xmlns="http://schemas.openxmlformats.org/spreadsheetml/2006/main" count="31" uniqueCount="27">
  <si>
    <t>CENTRO</t>
  </si>
  <si>
    <t>Dividiendo la cantidad ofertada entre 12 meses resultará el importe de las facturas mensuales del servicio.</t>
  </si>
  <si>
    <t>NOMBRE DE LA EMPRESA:</t>
  </si>
  <si>
    <t>CIF:</t>
  </si>
  <si>
    <t>DIRECCIÓN:</t>
  </si>
  <si>
    <t>El precio deberá incluir todos los terminos exigidos en los pliegos - coste todos los servicios indicados, coste de personal (en ambos aspectos según el convenio colectivo vigente para la limpieza de edificios y locales correspondiente a la provincia de los centros afectos), elementos materiales y, en su caso mejoras, etc.- para realizar el servicio requerido. Se podrá solicitar aclaración sobre los anteriores términos exigidos en los pliegos.</t>
  </si>
  <si>
    <t>Sello y Firma</t>
  </si>
  <si>
    <t xml:space="preserve">Fecha </t>
  </si>
  <si>
    <t>DATOS DEL REPRESENTANTE:</t>
  </si>
  <si>
    <t>OFERTA CORRECTA</t>
  </si>
  <si>
    <t>TOTAL ANUAL SERVICIO LIMPIEZA
(Servicio de limpieza + DDD + Contenedores Higiénicos + Neutralizador de olores)</t>
  </si>
  <si>
    <t>TOTAL</t>
  </si>
  <si>
    <t>Importe total anual máximo
 (Impuesto/s indirecto/s no inlcuido/s)</t>
  </si>
  <si>
    <r>
      <t xml:space="preserve">SERVICIO DE LIMPIEZA
</t>
    </r>
    <r>
      <rPr>
        <b/>
        <u/>
        <sz val="10"/>
        <color theme="0"/>
        <rFont val="Calibri"/>
        <family val="2"/>
        <scheme val="minor"/>
      </rPr>
      <t>Importe anual en €</t>
    </r>
    <r>
      <rPr>
        <b/>
        <sz val="10"/>
        <color theme="0"/>
        <rFont val="Calibri"/>
        <family val="2"/>
        <scheme val="minor"/>
      </rPr>
      <t xml:space="preserve"> con 2 decimales - impuestos indirectos no incluidos-.</t>
    </r>
  </si>
  <si>
    <r>
      <t xml:space="preserve">SERVICIO DDD
</t>
    </r>
    <r>
      <rPr>
        <b/>
        <u/>
        <sz val="10"/>
        <color theme="0"/>
        <rFont val="Calibri"/>
        <family val="2"/>
        <scheme val="minor"/>
      </rPr>
      <t xml:space="preserve">Importe anual en € </t>
    </r>
    <r>
      <rPr>
        <b/>
        <sz val="10"/>
        <color theme="0"/>
        <rFont val="Calibri"/>
        <family val="2"/>
        <scheme val="minor"/>
      </rPr>
      <t>con 2 decimales - impuestos indirectos no incluidos-.</t>
    </r>
  </si>
  <si>
    <r>
      <t xml:space="preserve">SERVICIO CONTENEDORES HIGIÉNICOS
</t>
    </r>
    <r>
      <rPr>
        <b/>
        <u/>
        <sz val="10"/>
        <color theme="0"/>
        <rFont val="Calibri"/>
        <family val="2"/>
        <scheme val="minor"/>
      </rPr>
      <t xml:space="preserve">Importe anual en € </t>
    </r>
    <r>
      <rPr>
        <b/>
        <sz val="10"/>
        <color theme="0"/>
        <rFont val="Calibri"/>
        <family val="2"/>
        <scheme val="minor"/>
      </rPr>
      <t>con 2 decimales - impuestos indirectos no incluidos-.</t>
    </r>
  </si>
  <si>
    <r>
      <t xml:space="preserve">SERVICIO NEUTRALIZACIÓN DE OLORES
</t>
    </r>
    <r>
      <rPr>
        <b/>
        <u/>
        <sz val="10"/>
        <color theme="0"/>
        <rFont val="Calibri"/>
        <family val="2"/>
        <scheme val="minor"/>
      </rPr>
      <t>Importe anual en €</t>
    </r>
    <r>
      <rPr>
        <b/>
        <sz val="10"/>
        <color theme="0"/>
        <rFont val="Calibri"/>
        <family val="2"/>
        <scheme val="minor"/>
      </rPr>
      <t xml:space="preserve"> con 2 decimales - impuestos indirectos no incluidos-.</t>
    </r>
  </si>
  <si>
    <t>IMPORTE MENSUAL EN € A FACTURAR POR EL SERVICIO DE LIMPIEZA A CADA CENTRO.</t>
  </si>
  <si>
    <t>El licitador cumplimentará el presente ANEXO indicando el precio anual del servicio en euros y expresado el importe en un máximo de dos decimales, que será el precio que se aplicará para cada año de contrato, incluida la posible prórroga.</t>
  </si>
  <si>
    <t>Se considerarán como ofertas anormales o desproporcionadas las que sean inferiores en más de  10 unidades porcentuales a la media aritmética de las ofertas admitidas, para el caso de que se presenten varios licitadores. En caso de que se presentara un único licitador se considerará oferta anormal o desproporcionada aquella con un precio inferior en más de 10 unidades porcentuales respecto al presupuesto de licitación, impuesto/s indirecto/s no incluido/s (importe sin incluir posibles prórrogas ni modificaciones previstas).</t>
  </si>
  <si>
    <t>≤</t>
  </si>
  <si>
    <t>El precio no incluirá los impuestos indirectos.</t>
  </si>
  <si>
    <t>MIRANDA DE EBRO</t>
  </si>
  <si>
    <t>IMPORTE TOTAL PARA TODA LA DURACIÓN DEL CONTRATO.</t>
  </si>
  <si>
    <t>Importe total  máximo para toda la duración del contrato (Impuesto/s indirecto/s no inlcuido/s)</t>
  </si>
  <si>
    <r>
      <t>Serán excluidas aquellas ofertas que no se ajusten a los términos exigidos en el Pliego de Cláusulas Administrativas o cuando sea superior al precio de 17</t>
    </r>
    <r>
      <rPr>
        <b/>
        <sz val="11"/>
        <rFont val="Calibri"/>
        <family val="2"/>
        <scheme val="minor"/>
      </rPr>
      <t xml:space="preserve">.045,25 €/anuales </t>
    </r>
    <r>
      <rPr>
        <sz val="11"/>
        <rFont val="Calibri"/>
        <family val="2"/>
        <scheme val="minor"/>
      </rPr>
      <t>(impuestos indirectos no incluidos). Serán exluidas aquellas ofertas que no cumplan con lo dispuesto en el convenio colectivo vigente de limpieza según los solicitado en el Pliego de Precripciones Técnicas.</t>
    </r>
  </si>
  <si>
    <r>
      <rPr>
        <b/>
        <u/>
        <sz val="16"/>
        <color theme="0"/>
        <rFont val="Calibri"/>
        <family val="2"/>
        <scheme val="minor"/>
      </rPr>
      <t>LOTE 2:</t>
    </r>
    <r>
      <rPr>
        <b/>
        <sz val="16"/>
        <color theme="0"/>
        <rFont val="Calibri"/>
        <family val="2"/>
        <scheme val="minor"/>
      </rPr>
      <t xml:space="preserve"> SERVICIO DE LIMPIEZA PARA LOS CENTROS DE FREMAP SITOS EN EL CENTRO DE MIRANDA DE EBRO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</si>
</sst>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1"/>
      <name val="Calibri"/>
      <family val="2"/>
    </font>
    <font>
      <b/>
      <sz val="10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 tint="-0.34998626667073579"/>
      </right>
      <top/>
      <bottom style="medium">
        <color indexed="64"/>
      </bottom>
      <diagonal/>
    </border>
    <border>
      <left style="medium">
        <color theme="0" tint="-0.1499069185460982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medium">
        <color theme="0" tint="-0.1499069185460982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2">
    <xf numFmtId="0" fontId="0" fillId="0" borderId="0" xfId="0"/>
    <xf numFmtId="44" fontId="5" fillId="0" borderId="0" xfId="0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7" fillId="3" borderId="9" xfId="0" applyFont="1" applyFill="1" applyBorder="1" applyAlignment="1" applyProtection="1">
      <alignment horizontal="center" vertical="top"/>
      <protection locked="0"/>
    </xf>
    <xf numFmtId="0" fontId="7" fillId="3" borderId="0" xfId="0" applyFont="1" applyFill="1" applyBorder="1" applyAlignment="1" applyProtection="1">
      <alignment horizontal="center" vertical="top"/>
      <protection locked="0"/>
    </xf>
    <xf numFmtId="0" fontId="7" fillId="3" borderId="7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44" fontId="8" fillId="0" borderId="3" xfId="0" applyNumberFormat="1" applyFont="1" applyBorder="1" applyAlignment="1" applyProtection="1">
      <alignment vertical="center" wrapText="1"/>
    </xf>
    <xf numFmtId="44" fontId="0" fillId="0" borderId="1" xfId="0" applyNumberForma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7" fillId="3" borderId="11" xfId="0" applyFont="1" applyFill="1" applyBorder="1" applyAlignment="1" applyProtection="1">
      <alignment vertical="top"/>
      <protection locked="0"/>
    </xf>
    <xf numFmtId="0" fontId="7" fillId="3" borderId="0" xfId="0" applyFont="1" applyFill="1" applyBorder="1" applyAlignment="1" applyProtection="1">
      <alignment vertical="top"/>
      <protection locked="0"/>
    </xf>
    <xf numFmtId="0" fontId="7" fillId="3" borderId="12" xfId="0" applyFont="1" applyFill="1" applyBorder="1" applyAlignment="1" applyProtection="1">
      <alignment vertical="top"/>
      <protection locked="0"/>
    </xf>
    <xf numFmtId="0" fontId="7" fillId="3" borderId="13" xfId="0" applyFont="1" applyFill="1" applyBorder="1" applyAlignment="1" applyProtection="1">
      <alignment vertical="top"/>
      <protection locked="0"/>
    </xf>
    <xf numFmtId="0" fontId="7" fillId="3" borderId="7" xfId="0" applyFont="1" applyFill="1" applyBorder="1" applyAlignment="1" applyProtection="1">
      <alignment vertical="top"/>
      <protection locked="0"/>
    </xf>
    <xf numFmtId="0" fontId="7" fillId="3" borderId="14" xfId="0" applyFont="1" applyFill="1" applyBorder="1" applyAlignment="1" applyProtection="1">
      <alignment vertical="top"/>
      <protection locked="0"/>
    </xf>
    <xf numFmtId="0" fontId="0" fillId="0" borderId="0" xfId="0"/>
    <xf numFmtId="0" fontId="4" fillId="0" borderId="0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44" fontId="15" fillId="0" borderId="1" xfId="1" applyFont="1" applyFill="1" applyBorder="1" applyAlignment="1" applyProtection="1">
      <alignment vertical="center" wrapText="1"/>
      <protection locked="0"/>
    </xf>
    <xf numFmtId="44" fontId="15" fillId="0" borderId="1" xfId="1" applyFont="1" applyFill="1" applyBorder="1" applyAlignment="1" applyProtection="1">
      <alignment vertical="center" wrapText="1"/>
    </xf>
    <xf numFmtId="44" fontId="15" fillId="0" borderId="1" xfId="0" applyNumberFormat="1" applyFont="1" applyBorder="1"/>
    <xf numFmtId="0" fontId="2" fillId="2" borderId="15" xfId="0" applyFont="1" applyFill="1" applyBorder="1" applyAlignment="1" applyProtection="1">
      <alignment horizontal="center" vertical="center" wrapText="1"/>
    </xf>
    <xf numFmtId="44" fontId="8" fillId="0" borderId="16" xfId="0" applyNumberFormat="1" applyFont="1" applyBorder="1" applyAlignment="1" applyProtection="1">
      <alignment vertical="center" wrapText="1"/>
    </xf>
    <xf numFmtId="8" fontId="12" fillId="4" borderId="4" xfId="1" applyNumberFormat="1" applyFont="1" applyFill="1" applyBorder="1" applyAlignment="1" applyProtection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/>
    <xf numFmtId="0" fontId="7" fillId="3" borderId="8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/>
    </xf>
    <xf numFmtId="0" fontId="7" fillId="3" borderId="11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13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0" fillId="0" borderId="0" xfId="0" applyBorder="1"/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7" fillId="3" borderId="8" xfId="0" applyFont="1" applyFill="1" applyBorder="1" applyAlignment="1" applyProtection="1">
      <alignment horizontal="center" vertical="top"/>
    </xf>
    <xf numFmtId="0" fontId="7" fillId="3" borderId="9" xfId="0" applyFont="1" applyFill="1" applyBorder="1" applyAlignment="1" applyProtection="1">
      <alignment horizontal="center" vertical="top"/>
    </xf>
    <xf numFmtId="0" fontId="7" fillId="3" borderId="10" xfId="0" applyFont="1" applyFill="1" applyBorder="1" applyAlignment="1" applyProtection="1">
      <alignment horizontal="center" vertical="top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10" fillId="0" borderId="1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8" fontId="12" fillId="0" borderId="4" xfId="1" applyNumberFormat="1" applyFont="1" applyBorder="1" applyAlignment="1" applyProtection="1">
      <alignment vertical="center"/>
    </xf>
  </cellXfs>
  <cellStyles count="2">
    <cellStyle name="Moneda" xfId="1" builtinId="4"/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2"/>
  <sheetViews>
    <sheetView showGridLines="0" tabSelected="1" topLeftCell="A3" zoomScaleNormal="100" workbookViewId="0">
      <selection activeCell="J10" sqref="J10"/>
    </sheetView>
  </sheetViews>
  <sheetFormatPr baseColWidth="10" defaultRowHeight="15" x14ac:dyDescent="0.25"/>
  <cols>
    <col min="1" max="1" width="5.42578125" customWidth="1"/>
    <col min="2" max="2" width="23" bestFit="1" customWidth="1"/>
    <col min="3" max="3" width="29.85546875" customWidth="1"/>
    <col min="4" max="5" width="29.85546875" style="5" customWidth="1"/>
    <col min="6" max="6" width="31.85546875" customWidth="1"/>
    <col min="7" max="7" width="23.42578125" customWidth="1"/>
    <col min="8" max="8" width="21" customWidth="1"/>
    <col min="9" max="9" width="17.42578125" bestFit="1" customWidth="1"/>
    <col min="10" max="10" width="16.140625" customWidth="1"/>
    <col min="11" max="11" width="18.28515625" bestFit="1" customWidth="1"/>
    <col min="12" max="12" width="12.5703125" bestFit="1" customWidth="1"/>
    <col min="14" max="14" width="13" bestFit="1" customWidth="1"/>
    <col min="15" max="15" width="14.7109375" customWidth="1"/>
  </cols>
  <sheetData>
    <row r="1" spans="2:16" ht="15.75" thickBot="1" x14ac:dyDescent="0.3"/>
    <row r="2" spans="2:16" s="6" customFormat="1" ht="44.25" customHeight="1" thickBot="1" x14ac:dyDescent="0.3">
      <c r="B2" s="4" t="s">
        <v>2</v>
      </c>
      <c r="C2" s="55"/>
      <c r="D2" s="55"/>
      <c r="E2" s="55"/>
      <c r="F2" s="55"/>
    </row>
    <row r="3" spans="2:16" s="6" customFormat="1" ht="36.75" customHeight="1" thickBot="1" x14ac:dyDescent="0.3">
      <c r="B3" s="4" t="s">
        <v>3</v>
      </c>
      <c r="C3" s="55"/>
      <c r="D3" s="55"/>
      <c r="E3" s="55"/>
      <c r="F3" s="55"/>
    </row>
    <row r="4" spans="2:16" s="6" customFormat="1" ht="44.25" customHeight="1" thickBot="1" x14ac:dyDescent="0.3">
      <c r="B4" s="4" t="s">
        <v>8</v>
      </c>
      <c r="C4" s="55"/>
      <c r="D4" s="55"/>
      <c r="E4" s="55"/>
      <c r="F4" s="55"/>
    </row>
    <row r="5" spans="2:16" s="6" customFormat="1" ht="42" customHeight="1" thickBot="1" x14ac:dyDescent="0.3">
      <c r="B5" s="4" t="s">
        <v>4</v>
      </c>
      <c r="C5" s="55"/>
      <c r="D5" s="55"/>
      <c r="E5" s="55"/>
      <c r="F5" s="55"/>
    </row>
    <row r="6" spans="2:16" s="3" customFormat="1" ht="15.75" thickBot="1" x14ac:dyDescent="0.3">
      <c r="D6" s="5"/>
      <c r="E6" s="5"/>
    </row>
    <row r="7" spans="2:16" ht="33" customHeight="1" thickBot="1" x14ac:dyDescent="0.3">
      <c r="B7" s="56" t="s">
        <v>26</v>
      </c>
      <c r="C7" s="57"/>
      <c r="D7" s="57"/>
      <c r="E7" s="57"/>
      <c r="F7" s="57"/>
      <c r="G7" s="57"/>
      <c r="H7" s="57"/>
      <c r="I7" s="57"/>
      <c r="J7" s="57"/>
      <c r="K7" s="57"/>
      <c r="L7" s="58"/>
    </row>
    <row r="8" spans="2:16" ht="91.5" customHeight="1" thickBot="1" x14ac:dyDescent="0.3">
      <c r="B8" s="2" t="s">
        <v>0</v>
      </c>
      <c r="C8" s="2" t="s">
        <v>13</v>
      </c>
      <c r="D8" s="11" t="s">
        <v>9</v>
      </c>
      <c r="E8" s="2" t="s">
        <v>14</v>
      </c>
      <c r="F8" s="11" t="s">
        <v>9</v>
      </c>
      <c r="G8" s="2" t="s">
        <v>15</v>
      </c>
      <c r="H8" s="11" t="s">
        <v>9</v>
      </c>
      <c r="I8" s="2" t="s">
        <v>16</v>
      </c>
      <c r="J8" s="11" t="s">
        <v>9</v>
      </c>
      <c r="K8" s="2" t="s">
        <v>10</v>
      </c>
      <c r="L8" s="2" t="s">
        <v>17</v>
      </c>
    </row>
    <row r="9" spans="2:16" ht="15.75" thickBot="1" x14ac:dyDescent="0.3">
      <c r="B9" s="24" t="s">
        <v>22</v>
      </c>
      <c r="C9" s="25"/>
      <c r="D9" s="26" t="str">
        <f>IF(AND(C9&lt;=0),"Error Oferta","Oferta correcta")</f>
        <v>Error Oferta</v>
      </c>
      <c r="E9" s="25"/>
      <c r="F9" s="26" t="str">
        <f>IF(AND(E9&lt;=0),"Error Oferta","Oferta correcta")</f>
        <v>Error Oferta</v>
      </c>
      <c r="G9" s="25"/>
      <c r="H9" s="26" t="str">
        <f t="shared" ref="H9" si="0">IF(AND(G9&lt;=0),"Error Oferta","Oferta correcta")</f>
        <v>Error Oferta</v>
      </c>
      <c r="I9" s="25"/>
      <c r="J9" s="26" t="str">
        <f>IF(AND(I9&lt;=0),"Error Oferta","Oferta correcta")</f>
        <v>Error Oferta</v>
      </c>
      <c r="K9" s="26" t="str">
        <f t="shared" ref="K9" si="1">IF(AND(D9="Oferta Correcta",F9="Oferta Correcta",H9="Oferta Correcta",J9="Oferta correcta"),ROUND((C9+E9+G9+I9),2),"Error Oferta")</f>
        <v>Error Oferta</v>
      </c>
      <c r="L9" s="27" t="e">
        <f>ROUND((K9/12),2)</f>
        <v>#VALUE!</v>
      </c>
    </row>
    <row r="10" spans="2:16" ht="54.75" customHeight="1" thickBot="1" x14ac:dyDescent="0.3">
      <c r="B10" s="10"/>
      <c r="C10" s="1"/>
      <c r="D10" s="1"/>
      <c r="E10" s="1"/>
      <c r="F10" s="1"/>
      <c r="G10" s="1"/>
      <c r="H10" s="1"/>
      <c r="I10" s="1"/>
      <c r="J10" s="12" t="s">
        <v>11</v>
      </c>
      <c r="K10" s="13" t="str">
        <f>IF(COUNTIF(K9:K9,"Error Oferta"),"Oferta incompleta. Algún precio incorrecto",SUM(K9:K9))</f>
        <v>Oferta incompleta. Algún precio incorrecto</v>
      </c>
      <c r="L10" s="14" t="str">
        <f>IF(K10&lt;=N10,"IMPORTE OFERTADO VÁLIDO","IMPORTE OFERTADO NO VÁLIDO")</f>
        <v>IMPORTE OFERTADO NO VÁLIDO</v>
      </c>
      <c r="M10" s="15" t="s">
        <v>20</v>
      </c>
      <c r="N10" s="61">
        <v>8522.6299999999992</v>
      </c>
      <c r="O10" s="49" t="s">
        <v>12</v>
      </c>
      <c r="P10" s="50"/>
    </row>
    <row r="11" spans="2:16" ht="15.75" thickBot="1" x14ac:dyDescent="0.3">
      <c r="B11" s="54"/>
      <c r="C11" s="54"/>
      <c r="D11" s="54"/>
      <c r="E11" s="54"/>
      <c r="F11" s="54"/>
      <c r="G11" s="54"/>
    </row>
    <row r="12" spans="2:16" s="22" customFormat="1" ht="60.75" customHeight="1" thickBot="1" x14ac:dyDescent="0.3">
      <c r="B12" s="23"/>
      <c r="C12" s="23"/>
      <c r="D12" s="23"/>
      <c r="E12" s="23"/>
      <c r="F12" s="23"/>
      <c r="G12" s="23"/>
      <c r="J12" s="28" t="s">
        <v>23</v>
      </c>
      <c r="K12" s="29" t="str">
        <f>IF(COUNTIF(K10,"Oferta incompleta. Algún precio incorrecto"),"Oferta incompleta. Algún precio incorrecto",K10*2)</f>
        <v>Oferta incompleta. Algún precio incorrecto</v>
      </c>
      <c r="L12" s="14" t="str">
        <f>IF(K12&lt;=N12,"IMPORTE OFERTADO VÁLIDO","IMPORTE OFERTADO NO VÁLIDO")</f>
        <v>IMPORTE OFERTADO NO VÁLIDO</v>
      </c>
      <c r="M12" s="15" t="s">
        <v>20</v>
      </c>
      <c r="N12" s="30">
        <v>17045.25</v>
      </c>
      <c r="O12" s="59" t="s">
        <v>24</v>
      </c>
      <c r="P12" s="60"/>
    </row>
    <row r="13" spans="2:16" s="22" customFormat="1" x14ac:dyDescent="0.25">
      <c r="B13" s="23"/>
      <c r="C13" s="23"/>
      <c r="D13" s="23"/>
      <c r="E13" s="23"/>
      <c r="F13" s="23"/>
      <c r="G13" s="23"/>
    </row>
    <row r="14" spans="2:16" s="22" customFormat="1" x14ac:dyDescent="0.25">
      <c r="B14" s="23"/>
      <c r="C14" s="23"/>
      <c r="D14" s="23"/>
      <c r="E14" s="23"/>
      <c r="F14" s="23"/>
      <c r="G14" s="23"/>
    </row>
    <row r="15" spans="2:16" s="22" customFormat="1" x14ac:dyDescent="0.25">
      <c r="B15" s="23"/>
      <c r="C15" s="23"/>
      <c r="D15" s="23"/>
      <c r="E15" s="23"/>
      <c r="F15" s="23"/>
      <c r="G15" s="23"/>
    </row>
    <row r="16" spans="2:16" s="22" customFormat="1" ht="15.75" thickBot="1" x14ac:dyDescent="0.3">
      <c r="B16" s="23"/>
      <c r="C16" s="23"/>
      <c r="D16" s="23"/>
      <c r="E16" s="23"/>
      <c r="F16" s="23"/>
      <c r="G16" s="23"/>
    </row>
    <row r="17" spans="2:8" ht="31.5" customHeight="1" thickBot="1" x14ac:dyDescent="0.3">
      <c r="B17" s="51" t="s">
        <v>18</v>
      </c>
      <c r="C17" s="52"/>
      <c r="D17" s="52"/>
      <c r="E17" s="52"/>
      <c r="F17" s="52"/>
      <c r="G17" s="52"/>
      <c r="H17" s="53"/>
    </row>
    <row r="18" spans="2:8" ht="15.75" thickBot="1" x14ac:dyDescent="0.3">
      <c r="B18" s="54"/>
      <c r="C18" s="54"/>
      <c r="D18" s="54"/>
      <c r="E18" s="54"/>
      <c r="F18" s="54"/>
      <c r="G18" s="54"/>
      <c r="H18" s="54"/>
    </row>
    <row r="19" spans="2:8" ht="50.25" customHeight="1" thickBot="1" x14ac:dyDescent="0.3">
      <c r="B19" s="31" t="s">
        <v>5</v>
      </c>
      <c r="C19" s="32"/>
      <c r="D19" s="32"/>
      <c r="E19" s="32"/>
      <c r="F19" s="32"/>
      <c r="G19" s="32"/>
      <c r="H19" s="33"/>
    </row>
    <row r="20" spans="2:8" ht="15.75" thickBot="1" x14ac:dyDescent="0.3">
      <c r="B20" s="34"/>
      <c r="C20" s="34"/>
      <c r="D20" s="34"/>
      <c r="E20" s="34"/>
      <c r="F20" s="34"/>
      <c r="G20" s="34"/>
      <c r="H20" s="34"/>
    </row>
    <row r="21" spans="2:8" ht="15.75" thickBot="1" x14ac:dyDescent="0.3">
      <c r="B21" s="31" t="s">
        <v>1</v>
      </c>
      <c r="C21" s="32"/>
      <c r="D21" s="32"/>
      <c r="E21" s="32"/>
      <c r="F21" s="32"/>
      <c r="G21" s="32"/>
      <c r="H21" s="33"/>
    </row>
    <row r="22" spans="2:8" ht="15.75" thickBot="1" x14ac:dyDescent="0.3">
      <c r="B22" s="34"/>
      <c r="C22" s="34"/>
      <c r="D22" s="34"/>
      <c r="E22" s="34"/>
      <c r="F22" s="34"/>
      <c r="G22" s="34"/>
      <c r="H22" s="34"/>
    </row>
    <row r="23" spans="2:8" ht="25.5" customHeight="1" thickBot="1" x14ac:dyDescent="0.3">
      <c r="B23" s="31" t="s">
        <v>21</v>
      </c>
      <c r="C23" s="32"/>
      <c r="D23" s="32"/>
      <c r="E23" s="32"/>
      <c r="F23" s="32"/>
      <c r="G23" s="32"/>
      <c r="H23" s="33"/>
    </row>
    <row r="24" spans="2:8" ht="15.75" thickBot="1" x14ac:dyDescent="0.3">
      <c r="B24" s="41"/>
      <c r="C24" s="41"/>
      <c r="D24" s="41"/>
      <c r="E24" s="41"/>
      <c r="F24" s="41"/>
      <c r="G24" s="41"/>
      <c r="H24" s="41"/>
    </row>
    <row r="25" spans="2:8" ht="41.25" customHeight="1" thickBot="1" x14ac:dyDescent="0.3">
      <c r="B25" s="42" t="s">
        <v>25</v>
      </c>
      <c r="C25" s="43"/>
      <c r="D25" s="43"/>
      <c r="E25" s="43"/>
      <c r="F25" s="43"/>
      <c r="G25" s="43"/>
      <c r="H25" s="44"/>
    </row>
    <row r="26" spans="2:8" ht="15.75" thickBot="1" x14ac:dyDescent="0.3">
      <c r="B26" s="41"/>
      <c r="C26" s="41"/>
      <c r="D26" s="41"/>
      <c r="E26" s="41"/>
      <c r="F26" s="41"/>
      <c r="G26" s="41"/>
      <c r="H26" s="41"/>
    </row>
    <row r="27" spans="2:8" ht="48" customHeight="1" thickBot="1" x14ac:dyDescent="0.3">
      <c r="B27" s="31" t="s">
        <v>19</v>
      </c>
      <c r="C27" s="32"/>
      <c r="D27" s="32"/>
      <c r="E27" s="32"/>
      <c r="F27" s="32"/>
      <c r="G27" s="32"/>
      <c r="H27" s="33"/>
    </row>
    <row r="28" spans="2:8" ht="15.75" thickBot="1" x14ac:dyDescent="0.3">
      <c r="B28" s="45"/>
      <c r="C28" s="45"/>
      <c r="D28" s="45"/>
      <c r="E28" s="45"/>
      <c r="F28" s="45"/>
      <c r="G28" s="45"/>
      <c r="H28" s="45"/>
    </row>
    <row r="29" spans="2:8" ht="15" customHeight="1" x14ac:dyDescent="0.25">
      <c r="B29" s="35" t="s">
        <v>6</v>
      </c>
      <c r="C29" s="36"/>
      <c r="D29" s="7"/>
      <c r="E29" s="7"/>
      <c r="F29" s="46" t="s">
        <v>7</v>
      </c>
      <c r="G29" s="47"/>
      <c r="H29" s="48"/>
    </row>
    <row r="30" spans="2:8" ht="15" customHeight="1" x14ac:dyDescent="0.25">
      <c r="B30" s="37"/>
      <c r="C30" s="38"/>
      <c r="D30" s="8"/>
      <c r="E30" s="8"/>
      <c r="F30" s="16"/>
      <c r="G30" s="17"/>
      <c r="H30" s="18"/>
    </row>
    <row r="31" spans="2:8" ht="15" customHeight="1" x14ac:dyDescent="0.25">
      <c r="B31" s="37"/>
      <c r="C31" s="38"/>
      <c r="D31" s="8"/>
      <c r="E31" s="8"/>
      <c r="F31" s="16"/>
      <c r="G31" s="17"/>
      <c r="H31" s="18"/>
    </row>
    <row r="32" spans="2:8" ht="15.75" customHeight="1" thickBot="1" x14ac:dyDescent="0.3">
      <c r="B32" s="39"/>
      <c r="C32" s="40"/>
      <c r="D32" s="9"/>
      <c r="E32" s="9"/>
      <c r="F32" s="19"/>
      <c r="G32" s="20"/>
      <c r="H32" s="21"/>
    </row>
  </sheetData>
  <sheetProtection password="F67E" sheet="1" objects="1" scenarios="1"/>
  <mergeCells count="22">
    <mergeCell ref="O10:P10"/>
    <mergeCell ref="B17:H17"/>
    <mergeCell ref="B18:H18"/>
    <mergeCell ref="C2:F2"/>
    <mergeCell ref="C3:F3"/>
    <mergeCell ref="C5:F5"/>
    <mergeCell ref="B11:G11"/>
    <mergeCell ref="C4:F4"/>
    <mergeCell ref="B7:L7"/>
    <mergeCell ref="O12:P12"/>
    <mergeCell ref="B19:H19"/>
    <mergeCell ref="B20:H20"/>
    <mergeCell ref="B21:H21"/>
    <mergeCell ref="B29:C32"/>
    <mergeCell ref="B22:H22"/>
    <mergeCell ref="B23:H23"/>
    <mergeCell ref="B24:H24"/>
    <mergeCell ref="B25:H25"/>
    <mergeCell ref="B26:H26"/>
    <mergeCell ref="B27:H27"/>
    <mergeCell ref="B28:H28"/>
    <mergeCell ref="F29:H29"/>
  </mergeCells>
  <conditionalFormatting sqref="D9">
    <cfRule type="containsText" dxfId="13" priority="72" operator="containsText" text="Oferta Correcta">
      <formula>NOT(ISERROR(SEARCH("Oferta Correcta",D9)))</formula>
    </cfRule>
    <cfRule type="containsText" dxfId="12" priority="73" operator="containsText" text="Error Oferta">
      <formula>NOT(ISERROR(SEARCH("Error Oferta",D9)))</formula>
    </cfRule>
  </conditionalFormatting>
  <conditionalFormatting sqref="F9">
    <cfRule type="containsText" dxfId="11" priority="70" operator="containsText" text="Oferta Correcta">
      <formula>NOT(ISERROR(SEARCH("Oferta Correcta",F9)))</formula>
    </cfRule>
    <cfRule type="containsText" dxfId="10" priority="71" operator="containsText" text="Error Oferta">
      <formula>NOT(ISERROR(SEARCH("Error Oferta",F9)))</formula>
    </cfRule>
  </conditionalFormatting>
  <conditionalFormatting sqref="H9">
    <cfRule type="containsText" dxfId="9" priority="68" operator="containsText" text="Oferta Correcta">
      <formula>NOT(ISERROR(SEARCH("Oferta Correcta",H9)))</formula>
    </cfRule>
    <cfRule type="containsText" dxfId="8" priority="69" operator="containsText" text="Error Oferta">
      <formula>NOT(ISERROR(SEARCH("Error Oferta",H9)))</formula>
    </cfRule>
  </conditionalFormatting>
  <conditionalFormatting sqref="J9">
    <cfRule type="containsText" dxfId="7" priority="66" operator="containsText" text="Oferta Correcta">
      <formula>NOT(ISERROR(SEARCH("Oferta Correcta",J9)))</formula>
    </cfRule>
    <cfRule type="containsText" dxfId="6" priority="67" operator="containsText" text="Error Oferta">
      <formula>NOT(ISERROR(SEARCH("Error Oferta",J9)))</formula>
    </cfRule>
  </conditionalFormatting>
  <conditionalFormatting sqref="L10">
    <cfRule type="cellIs" dxfId="5" priority="36" operator="equal">
      <formula>"IMPORTE OFERTADO VÁLIDO"</formula>
    </cfRule>
    <cfRule type="cellIs" dxfId="4" priority="37" operator="equal">
      <formula>"IMPORTE OFERTADO VÁLIDO"</formula>
    </cfRule>
    <cfRule type="containsText" dxfId="3" priority="38" operator="containsText" text="IMPORTE OFERTADO NO VÁLIDO">
      <formula>NOT(ISERROR(SEARCH("IMPORTE OFERTADO NO VÁLIDO",L10)))</formula>
    </cfRule>
  </conditionalFormatting>
  <conditionalFormatting sqref="L12">
    <cfRule type="cellIs" dxfId="2" priority="1" operator="equal">
      <formula>"IMPORTE OFERTADO VÁLIDO"</formula>
    </cfRule>
    <cfRule type="cellIs" dxfId="1" priority="2" operator="equal">
      <formula>"IMPORTE OFERTADO VÁLIDO"</formula>
    </cfRule>
    <cfRule type="containsText" dxfId="0" priority="3" operator="containsText" text="IMPORTE OFERTADO NO VÁLIDO">
      <formula>NOT(ISERROR(SEARCH("IMPORTE OFERTADO NO VÁLIDO",L12)))</formula>
    </cfRule>
  </conditionalFormatting>
  <dataValidations count="1">
    <dataValidation type="custom" allowBlank="1" showInputMessage="1" showErrorMessage="1" errorTitle="NÚMERO DE DECIMALES INCORRECTO" error="El precio deberá incluir dos decimales" sqref="C9 E9 I9 G9">
      <formula1>C9*100=INT(C9*100)</formula1>
    </dataValidation>
  </dataValidations>
  <pageMargins left="0.43307086614173229" right="0.43307086614173229" top="0.55118110236220474" bottom="0.35433070866141736" header="0" footer="0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MIRANDA DE EBRO</vt:lpstr>
      <vt:lpstr>'MIRANDA DE EBRO'!Área_de_impresión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Diego Arenal, María</dc:creator>
  <cp:lastModifiedBy>Casaseca Malmierca, Laura</cp:lastModifiedBy>
  <cp:lastPrinted>2017-07-14T13:55:08Z</cp:lastPrinted>
  <dcterms:created xsi:type="dcterms:W3CDTF">2016-11-15T06:56:07Z</dcterms:created>
  <dcterms:modified xsi:type="dcterms:W3CDTF">2018-08-30T09:28:16Z</dcterms:modified>
</cp:coreProperties>
</file>